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xr:revisionPtr revIDLastSave="0" documentId="8_{CF7D4EA8-DD73-4E42-875B-A12C16CED2D2}" xr6:coauthVersionLast="34" xr6:coauthVersionMax="34" xr10:uidLastSave="{00000000-0000-0000-0000-000000000000}"/>
  <bookViews>
    <workbookView xWindow="0" yWindow="0" windowWidth="20490" windowHeight="8820" xr2:uid="{00000000-000D-0000-FFFF-FFFF00000000}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Invoice!$F$36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Invoice!$C$5:$M$46</definedName>
    <definedName name="NO">Invoice!#REF!</definedName>
    <definedName name="_xlnm.Print_Area" localSheetId="0">Invoice!$C$5:$M$46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Invoice!$L$38</definedName>
  </definedNames>
  <calcPr calcId="162913"/>
</workbook>
</file>

<file path=xl/calcChain.xml><?xml version="1.0" encoding="utf-8"?>
<calcChain xmlns="http://schemas.openxmlformats.org/spreadsheetml/2006/main">
  <c r="L27" i="1" l="1"/>
  <c r="L26" i="1"/>
  <c r="L25" i="1"/>
  <c r="L24" i="1"/>
  <c r="J28" i="1"/>
  <c r="J27" i="1"/>
  <c r="J26" i="1"/>
  <c r="J25" i="1"/>
  <c r="L36" i="1" l="1"/>
  <c r="L38" i="1" s="1"/>
  <c r="L40" i="1" s="1"/>
  <c r="L41" i="1" s="1"/>
</calcChain>
</file>

<file path=xl/sharedStrings.xml><?xml version="1.0" encoding="utf-8"?>
<sst xmlns="http://schemas.openxmlformats.org/spreadsheetml/2006/main" count="45" uniqueCount="40">
  <si>
    <t>Name</t>
  </si>
  <si>
    <t>Address</t>
  </si>
  <si>
    <t>Date</t>
  </si>
  <si>
    <t>ZIP</t>
  </si>
  <si>
    <t>Phone</t>
  </si>
  <si>
    <t>Amount</t>
  </si>
  <si>
    <t>UP</t>
  </si>
  <si>
    <t>Amount  in words;</t>
  </si>
  <si>
    <t xml:space="preserve">Project </t>
  </si>
  <si>
    <t>Task</t>
  </si>
  <si>
    <t>Milestone Amount</t>
  </si>
  <si>
    <t>TDS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</si>
  <si>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</si>
  <si>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</si>
  <si>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</si>
  <si>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</si>
  <si>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</si>
  <si>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</si>
  <si>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</si>
  <si>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</si>
  <si>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</si>
  <si>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</si>
  <si>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</si>
  <si>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</si>
  <si>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</si>
  <si>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</si>
  <si>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Artefacts</t>
  </si>
  <si>
    <t>Merc</t>
  </si>
  <si>
    <t>WIS</t>
  </si>
  <si>
    <t>Assessment</t>
  </si>
  <si>
    <t>Storyboard</t>
  </si>
  <si>
    <t>Diagnostic Strategy</t>
  </si>
  <si>
    <t xml:space="preserve">TOTAL  </t>
  </si>
  <si>
    <t>NET Payment</t>
  </si>
  <si>
    <t>Seventy four Thousand and eight hundred Only.</t>
  </si>
  <si>
    <t>PO Number : 15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</si>
  <si>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15 </t>
    </r>
  </si>
  <si>
    <t>Assessment finalising</t>
  </si>
  <si>
    <t>ASRA and WIS SB fixing</t>
  </si>
  <si>
    <t>SB review and fixing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</si>
</sst>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-409]d\-mmm\-yy;@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2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2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</cellStyleXfs>
  <cellXfs count="129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4" fillId="3" borderId="0" xfId="0" applyFont="1" applyFill="1" applyBorder="1" applyAlignment="1">
      <alignment horizontal="right"/>
    </xf>
    <xf numFmtId="1" fontId="5" fillId="3" borderId="0" xfId="0" applyNumberFormat="1" applyFont="1" applyFill="1" applyBorder="1"/>
    <xf numFmtId="0" fontId="0" fillId="3" borderId="7" xfId="0" applyFill="1" applyBorder="1"/>
    <xf numFmtId="0" fontId="6" fillId="3" borderId="7" xfId="0" applyFont="1" applyFill="1" applyBorder="1"/>
    <xf numFmtId="0" fontId="6" fillId="3" borderId="0" xfId="0" applyFont="1" applyFill="1" applyBorder="1"/>
    <xf numFmtId="0" fontId="3" fillId="3" borderId="0" xfId="0" applyFont="1" applyFill="1" applyBorder="1"/>
    <xf numFmtId="0" fontId="7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7" fillId="3" borderId="8" xfId="0" applyFont="1" applyFill="1" applyBorder="1" applyAlignment="1"/>
    <xf numFmtId="49" fontId="0" fillId="3" borderId="0" xfId="0" applyNumberFormat="1" applyFill="1" applyBorder="1"/>
    <xf numFmtId="0" fontId="7" fillId="3" borderId="8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7" fillId="3" borderId="0" xfId="0" applyFont="1" applyFill="1" applyBorder="1"/>
    <xf numFmtId="0" fontId="0" fillId="3" borderId="14" xfId="0" applyFill="1" applyBorder="1"/>
    <xf numFmtId="168" fontId="7" fillId="3" borderId="14" xfId="0" applyNumberFormat="1" applyFont="1" applyFill="1" applyBorder="1"/>
    <xf numFmtId="0" fontId="4" fillId="3" borderId="0" xfId="0" applyFont="1" applyFill="1" applyBorder="1"/>
    <xf numFmtId="0" fontId="9" fillId="3" borderId="13" xfId="0" applyFont="1" applyFill="1" applyBorder="1"/>
    <xf numFmtId="0" fontId="10" fillId="3" borderId="15" xfId="0" applyFont="1" applyFill="1" applyBorder="1"/>
    <xf numFmtId="0" fontId="0" fillId="3" borderId="16" xfId="0" applyFill="1" applyBorder="1"/>
    <xf numFmtId="168" fontId="7" fillId="3" borderId="16" xfId="0" applyNumberFormat="1" applyFont="1" applyFill="1" applyBorder="1"/>
    <xf numFmtId="0" fontId="3" fillId="3" borderId="0" xfId="0" quotePrefix="1" applyFont="1" applyFill="1" applyBorder="1" applyAlignment="1">
      <alignment horizontal="right"/>
    </xf>
    <xf numFmtId="168" fontId="11" fillId="4" borderId="9" xfId="1" applyNumberFormat="1" applyFont="1" applyFill="1" applyBorder="1"/>
    <xf numFmtId="0" fontId="3" fillId="3" borderId="0" xfId="0" applyFont="1" applyFill="1" applyBorder="1" applyAlignment="1">
      <alignment horizontal="left" indent="1"/>
    </xf>
    <xf numFmtId="0" fontId="8" fillId="3" borderId="0" xfId="0" quotePrefix="1" applyFont="1" applyFill="1" applyBorder="1" applyAlignment="1">
      <alignment horizontal="right"/>
    </xf>
    <xf numFmtId="168" fontId="11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2" fillId="3" borderId="0" xfId="0" applyFont="1" applyFill="1" applyBorder="1" applyAlignment="1">
      <alignment horizontal="right"/>
    </xf>
    <xf numFmtId="168" fontId="11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7" fillId="3" borderId="8" xfId="0" applyFont="1" applyFill="1" applyBorder="1" applyAlignment="1">
      <alignment horizontal="center" wrapText="1"/>
    </xf>
    <xf numFmtId="0" fontId="7" fillId="3" borderId="8" xfId="0" quotePrefix="1" applyFont="1" applyFill="1" applyBorder="1" applyAlignment="1"/>
    <xf numFmtId="0" fontId="14" fillId="3" borderId="0" xfId="0" applyFont="1" applyFill="1" applyBorder="1"/>
    <xf numFmtId="0" fontId="7" fillId="3" borderId="13" xfId="0" applyFont="1" applyFill="1" applyBorder="1"/>
    <xf numFmtId="0" fontId="15" fillId="3" borderId="0" xfId="4" applyFill="1" applyBorder="1" applyAlignment="1" applyProtection="1"/>
    <xf numFmtId="0" fontId="3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14" xfId="0" applyFont="1" applyFill="1" applyBorder="1"/>
    <xf numFmtId="168" fontId="2" fillId="3" borderId="14" xfId="0" applyNumberFormat="1" applyFont="1" applyFill="1" applyBorder="1"/>
    <xf numFmtId="0" fontId="3" fillId="3" borderId="0" xfId="0" applyNumberFormat="1" applyFont="1" applyFill="1" applyBorder="1" applyAlignment="1"/>
    <xf numFmtId="0" fontId="3" fillId="3" borderId="6" xfId="0" applyFont="1" applyFill="1" applyBorder="1"/>
    <xf numFmtId="0" fontId="3" fillId="2" borderId="0" xfId="0" applyFont="1"/>
    <xf numFmtId="169" fontId="2" fillId="3" borderId="14" xfId="0" applyNumberFormat="1" applyFont="1" applyFill="1" applyBorder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0" fontId="17" fillId="0" borderId="0" xfId="0" applyFont="1" applyFill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17" fillId="0" borderId="0" xfId="0" applyFont="1" applyFill="1" applyAlignment="1">
      <alignment horizontal="center"/>
    </xf>
    <xf numFmtId="0" fontId="16" fillId="3" borderId="0" xfId="0" applyFont="1" applyFill="1" applyBorder="1" applyAlignment="1"/>
    <xf numFmtId="170" fontId="7" fillId="3" borderId="8" xfId="0" applyNumberFormat="1" applyFont="1" applyFill="1" applyBorder="1" applyAlignment="1">
      <alignment horizontal="left"/>
    </xf>
    <xf numFmtId="0" fontId="3" fillId="3" borderId="5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4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9" fontId="4" fillId="3" borderId="17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/>
    </xf>
    <xf numFmtId="15" fontId="4" fillId="3" borderId="0" xfId="0" applyNumberFormat="1" applyFont="1" applyFill="1" applyBorder="1"/>
    <xf numFmtId="168" fontId="17" fillId="3" borderId="0" xfId="0" applyNumberFormat="1" applyFont="1" applyFill="1" applyBorder="1"/>
    <xf numFmtId="0" fontId="20" fillId="0" borderId="0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12" fillId="3" borderId="0" xfId="0" applyFont="1" applyFill="1" applyBorder="1" applyAlignment="1"/>
    <xf numFmtId="0" fontId="3" fillId="3" borderId="0" xfId="0" applyFont="1" applyFill="1" applyBorder="1" applyAlignment="1"/>
    <xf numFmtId="15" fontId="7" fillId="3" borderId="8" xfId="0" applyNumberFormat="1" applyFont="1" applyFill="1" applyBorder="1" applyAlignment="1">
      <alignment wrapText="1"/>
    </xf>
    <xf numFmtId="15" fontId="7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3" fillId="0" borderId="17" xfId="0" applyFont="1" applyFill="1" applyBorder="1"/>
    <xf numFmtId="0" fontId="3" fillId="0" borderId="17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/>
    </xf>
    <xf numFmtId="15" fontId="0" fillId="0" borderId="17" xfId="0" applyNumberFormat="1" applyFill="1" applyBorder="1"/>
    <xf numFmtId="0" fontId="3" fillId="0" borderId="17" xfId="0" applyFont="1" applyFill="1" applyBorder="1" applyAlignment="1">
      <alignment horizontal="right"/>
    </xf>
    <xf numFmtId="0" fontId="0" fillId="0" borderId="17" xfId="0" applyFill="1" applyBorder="1"/>
  </cellXfs>
  <cellStyles count="9">
    <cellStyle name="Currency" xfId="1" builtinId="4"/>
    <cellStyle name="Dezimal [0]_Compiling Utility Macros" xfId="2" xr:uid="{00000000-0005-0000-0000-000001000000}"/>
    <cellStyle name="Dezimal_Compiling Utility Macros" xfId="3" xr:uid="{00000000-0005-0000-0000-000002000000}"/>
    <cellStyle name="Hyperlink" xfId="4" builtinId="8"/>
    <cellStyle name="Normal" xfId="0" builtinId="0"/>
    <cellStyle name="Normal 2" xfId="8" xr:uid="{00000000-0005-0000-0000-000005000000}"/>
    <cellStyle name="Standard_Anpassen der Amortisation" xfId="5" xr:uid="{00000000-0005-0000-0000-000006000000}"/>
    <cellStyle name="Währung [0]_Compiling Utility Macros" xfId="6" xr:uid="{00000000-0005-0000-0000-000007000000}"/>
    <cellStyle name="Währung_Compiling Utility Macros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35</xdr:row>
          <xdr:rowOff>0</xdr:rowOff>
        </xdr:from>
        <xdr:to>
          <xdr:col>6</xdr:col>
          <xdr:colOff>209550</xdr:colOff>
          <xdr:row>35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singh/Local%20Settings/Temporary%20Internet%20Files/OLK103/Geeta_Don't%20delete/Kamal/For%20Clients/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B1:N48"/>
  <sheetViews>
    <sheetView showGridLines="0" tabSelected="1" topLeftCell="A13" workbookViewId="0">
      <selection activeCell="D25" sqref="D25:D28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19.85546875" customWidth="1"/>
    <col min="5" max="5" width="16.28515625" customWidth="1"/>
    <col min="6" max="6" width="19.28515625" style="92" customWidth="1"/>
    <col min="7" max="7" width="16.140625" customWidth="1"/>
    <col min="8" max="8" width="31.28515625" style="53" customWidth="1"/>
    <col min="9" max="9" width="21" customWidth="1"/>
    <col min="10" max="10" width="15" style="53" customWidth="1"/>
    <col min="11" max="11" width="11.7109375" customWidth="1"/>
    <col min="12" max="12" width="15.5703125" customWidth="1"/>
    <col min="13" max="13" width="17.42578125" customWidth="1"/>
    <col min="14" max="14" width="33.85546875" hidden="1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93"/>
      <c r="G2" s="2"/>
      <c r="H2" s="54"/>
      <c r="I2" s="2"/>
      <c r="J2" s="54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94"/>
      <c r="G3" s="5"/>
      <c r="H3" s="55"/>
      <c r="I3" s="5"/>
      <c r="J3" s="55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94"/>
      <c r="G4" s="5"/>
      <c r="H4" s="55"/>
      <c r="I4" s="5"/>
      <c r="J4" s="55"/>
      <c r="K4" s="5"/>
      <c r="L4" s="5"/>
      <c r="M4" s="5"/>
      <c r="N4" s="6"/>
    </row>
    <row r="5" spans="2:14" x14ac:dyDescent="0.2">
      <c r="B5" s="4"/>
      <c r="C5" s="5"/>
      <c r="D5" s="5"/>
      <c r="E5" s="5"/>
      <c r="F5" s="94"/>
      <c r="G5" s="5"/>
      <c r="H5" s="55"/>
      <c r="I5" s="5"/>
      <c r="J5" s="55"/>
      <c r="K5" s="5"/>
      <c r="L5" s="5"/>
      <c r="M5" s="5"/>
      <c r="N5" s="6"/>
    </row>
    <row r="6" spans="2:14" x14ac:dyDescent="0.2">
      <c r="B6" s="4"/>
      <c r="C6" s="5"/>
      <c r="D6" s="5"/>
      <c r="E6" s="5"/>
      <c r="F6" s="94"/>
      <c r="G6" s="5"/>
      <c r="H6" s="55"/>
      <c r="I6" s="5"/>
      <c r="J6" s="55"/>
      <c r="K6" s="5"/>
      <c r="L6" s="5"/>
      <c r="M6" s="5"/>
      <c r="N6" s="6"/>
    </row>
    <row r="7" spans="2:14" ht="23.25" x14ac:dyDescent="0.35">
      <c r="B7" s="4"/>
      <c r="C7" s="5"/>
      <c r="D7" s="49" t="s">
        <v>12</v>
      </c>
      <c r="E7" s="5"/>
      <c r="F7" s="94"/>
      <c r="G7" s="5"/>
      <c r="H7" s="55"/>
      <c r="I7" s="5"/>
      <c r="J7" s="60"/>
      <c r="K7" s="7"/>
      <c r="L7" s="5"/>
      <c r="M7" s="8"/>
      <c r="N7" s="6"/>
    </row>
    <row r="8" spans="2:14" x14ac:dyDescent="0.2">
      <c r="B8" s="4"/>
      <c r="C8" s="5"/>
      <c r="D8" s="80" t="s">
        <v>23</v>
      </c>
      <c r="E8" s="28"/>
      <c r="F8" s="94"/>
      <c r="G8" s="5"/>
      <c r="H8" s="55"/>
      <c r="I8" s="5"/>
      <c r="J8" s="55"/>
      <c r="K8" s="5"/>
      <c r="L8" s="5"/>
      <c r="M8" s="5"/>
      <c r="N8" s="6"/>
    </row>
    <row r="9" spans="2:14" x14ac:dyDescent="0.2">
      <c r="B9" s="4"/>
      <c r="C9" s="5"/>
      <c r="D9" s="5" t="s">
        <v>24</v>
      </c>
      <c r="E9" s="5"/>
      <c r="F9" s="94"/>
      <c r="G9" s="5"/>
      <c r="H9" s="55"/>
      <c r="I9" s="5"/>
      <c r="J9" s="55"/>
      <c r="K9" s="5"/>
      <c r="L9" s="5"/>
      <c r="M9" s="5"/>
      <c r="N9" s="6"/>
    </row>
    <row r="10" spans="2:14" x14ac:dyDescent="0.2">
      <c r="B10" s="4"/>
      <c r="C10" s="5"/>
      <c r="D10" s="5" t="s">
        <v>25</v>
      </c>
      <c r="E10" s="51"/>
      <c r="F10" s="94"/>
      <c r="G10" s="5"/>
      <c r="H10" s="55"/>
      <c r="I10" s="5"/>
      <c r="J10" s="55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94"/>
      <c r="G11" s="5"/>
      <c r="H11" s="55"/>
      <c r="I11" s="5"/>
      <c r="J11" s="55"/>
      <c r="K11" s="5"/>
      <c r="L11" s="5"/>
      <c r="M11" s="5"/>
      <c r="N11" s="6"/>
    </row>
    <row r="12" spans="2:14" ht="3" customHeight="1" thickTop="1" x14ac:dyDescent="0.3">
      <c r="B12" s="4"/>
      <c r="C12" s="5"/>
      <c r="D12" s="9"/>
      <c r="E12" s="9"/>
      <c r="F12" s="95"/>
      <c r="G12" s="9"/>
      <c r="H12" s="56"/>
      <c r="I12" s="10"/>
      <c r="J12" s="61"/>
      <c r="K12" s="9"/>
      <c r="L12" s="10"/>
      <c r="M12" s="11"/>
      <c r="N12" s="6"/>
    </row>
    <row r="13" spans="2:14" ht="3" customHeight="1" x14ac:dyDescent="0.3">
      <c r="B13" s="4"/>
      <c r="C13" s="5"/>
      <c r="D13" s="5"/>
      <c r="E13" s="5"/>
      <c r="F13" s="94"/>
      <c r="G13" s="5"/>
      <c r="H13" s="55"/>
      <c r="I13" s="11"/>
      <c r="J13" s="62"/>
      <c r="K13" s="5"/>
      <c r="L13" s="11"/>
      <c r="M13" s="11"/>
      <c r="N13" s="6"/>
    </row>
    <row r="14" spans="2:14" ht="3" customHeight="1" x14ac:dyDescent="0.3">
      <c r="B14" s="4"/>
      <c r="C14" s="5"/>
      <c r="D14" s="5"/>
      <c r="E14" s="5"/>
      <c r="F14" s="94"/>
      <c r="G14" s="5"/>
      <c r="H14" s="55"/>
      <c r="I14" s="11"/>
      <c r="J14" s="62"/>
      <c r="K14" s="5"/>
      <c r="L14" s="11"/>
      <c r="M14" s="11"/>
      <c r="N14" s="6"/>
    </row>
    <row r="15" spans="2:14" x14ac:dyDescent="0.2">
      <c r="B15" s="4"/>
      <c r="C15" s="5"/>
      <c r="D15" s="5"/>
      <c r="E15" s="5"/>
      <c r="F15" s="94"/>
      <c r="G15" s="5"/>
      <c r="H15" s="55"/>
      <c r="I15" s="5"/>
      <c r="J15" s="55"/>
      <c r="K15" s="5"/>
      <c r="L15" s="5"/>
      <c r="M15" s="5"/>
      <c r="N15" s="6"/>
    </row>
    <row r="16" spans="2:14" x14ac:dyDescent="0.2">
      <c r="B16" s="4"/>
      <c r="C16" s="5"/>
      <c r="D16" s="12" t="s">
        <v>0</v>
      </c>
      <c r="E16" s="13" t="s">
        <v>13</v>
      </c>
      <c r="F16" s="96"/>
      <c r="G16" s="14"/>
      <c r="H16" s="57"/>
      <c r="I16" s="14"/>
      <c r="J16" s="55"/>
      <c r="K16" s="115" t="s">
        <v>36</v>
      </c>
      <c r="L16" s="115"/>
      <c r="M16" s="15"/>
      <c r="N16" s="6"/>
    </row>
    <row r="17" spans="2:14" x14ac:dyDescent="0.2">
      <c r="B17" s="4"/>
      <c r="C17" s="5"/>
      <c r="D17" s="12" t="s">
        <v>1</v>
      </c>
      <c r="E17" s="13" t="s">
        <v>14</v>
      </c>
      <c r="F17" s="97"/>
      <c r="G17" s="16"/>
      <c r="H17" s="57"/>
      <c r="I17" s="14"/>
      <c r="J17" s="55"/>
      <c r="K17" s="83" t="s">
        <v>2</v>
      </c>
      <c r="L17" s="84">
        <v>43312</v>
      </c>
      <c r="M17" s="17"/>
      <c r="N17" s="6"/>
    </row>
    <row r="18" spans="2:14" x14ac:dyDescent="0.2">
      <c r="B18" s="4"/>
      <c r="C18" s="5"/>
      <c r="D18" s="12"/>
      <c r="E18" s="16" t="s">
        <v>15</v>
      </c>
      <c r="F18" s="97"/>
      <c r="G18" s="18" t="s">
        <v>6</v>
      </c>
      <c r="H18" s="52" t="s">
        <v>3</v>
      </c>
      <c r="I18" s="47">
        <v>201304</v>
      </c>
      <c r="J18" s="55"/>
      <c r="K18" s="116"/>
      <c r="L18" s="116"/>
      <c r="M18" s="5"/>
      <c r="N18" s="6"/>
    </row>
    <row r="19" spans="2:14" x14ac:dyDescent="0.2">
      <c r="B19" s="4"/>
      <c r="C19" s="5"/>
      <c r="D19" s="12" t="s">
        <v>4</v>
      </c>
      <c r="E19" s="48" t="s">
        <v>16</v>
      </c>
      <c r="F19" s="98"/>
      <c r="G19" s="122"/>
      <c r="H19" s="122"/>
      <c r="I19" s="122"/>
      <c r="J19" s="55"/>
      <c r="K19" s="117" t="s">
        <v>35</v>
      </c>
      <c r="L19" s="118"/>
      <c r="M19" s="5"/>
      <c r="N19" s="6"/>
    </row>
    <row r="20" spans="2:14" x14ac:dyDescent="0.2">
      <c r="B20" s="4"/>
      <c r="C20" s="5"/>
      <c r="D20" s="5"/>
      <c r="E20" s="5"/>
      <c r="F20" s="94"/>
      <c r="G20" s="5"/>
      <c r="H20" s="55"/>
      <c r="I20" s="5"/>
      <c r="J20" s="55"/>
      <c r="K20" s="5"/>
      <c r="L20" s="5"/>
      <c r="M20" s="5"/>
      <c r="N20" s="6"/>
    </row>
    <row r="21" spans="2:14" x14ac:dyDescent="0.2">
      <c r="B21" s="4"/>
      <c r="C21" s="5"/>
      <c r="D21" s="119"/>
      <c r="E21" s="120"/>
      <c r="F21" s="120"/>
      <c r="G21" s="120"/>
      <c r="H21" s="120"/>
      <c r="I21" s="120"/>
      <c r="J21" s="120"/>
      <c r="K21" s="121"/>
      <c r="L21" s="19" t="s">
        <v>5</v>
      </c>
      <c r="M21" s="20"/>
      <c r="N21" s="6"/>
    </row>
    <row r="22" spans="2:14" x14ac:dyDescent="0.2">
      <c r="B22" s="4"/>
      <c r="C22" s="5"/>
      <c r="D22" s="21"/>
      <c r="E22" s="22"/>
      <c r="F22" s="99"/>
      <c r="G22" s="22"/>
      <c r="H22" s="58"/>
      <c r="I22" s="22"/>
      <c r="J22" s="58"/>
      <c r="K22" s="23"/>
      <c r="L22" s="20"/>
      <c r="M22" s="6"/>
    </row>
    <row r="23" spans="2:14" s="78" customFormat="1" x14ac:dyDescent="0.2">
      <c r="B23" s="71"/>
      <c r="C23" s="72"/>
      <c r="D23" s="73" t="s">
        <v>8</v>
      </c>
      <c r="E23" s="25"/>
      <c r="F23" s="100" t="s">
        <v>9</v>
      </c>
      <c r="G23" s="74"/>
      <c r="H23" s="74" t="s">
        <v>26</v>
      </c>
      <c r="I23" s="79"/>
      <c r="J23" s="82" t="s">
        <v>10</v>
      </c>
      <c r="K23" s="75"/>
      <c r="L23" s="76"/>
      <c r="M23" s="77"/>
    </row>
    <row r="24" spans="2:14" x14ac:dyDescent="0.2">
      <c r="B24" s="4"/>
      <c r="C24" s="5"/>
      <c r="D24" s="104"/>
      <c r="E24" s="81"/>
      <c r="F24" s="101"/>
      <c r="G24" s="86"/>
      <c r="H24" s="87"/>
      <c r="I24" s="88"/>
      <c r="J24" s="87"/>
      <c r="K24" s="26"/>
      <c r="L24" s="108">
        <f>0.5*800</f>
        <v>400</v>
      </c>
      <c r="M24" s="20"/>
      <c r="N24" s="6"/>
    </row>
    <row r="25" spans="2:14" s="91" customFormat="1" ht="25.5" x14ac:dyDescent="0.2">
      <c r="B25" s="85"/>
      <c r="C25" s="86"/>
      <c r="D25" s="114" t="s">
        <v>27</v>
      </c>
      <c r="E25" s="123" t="s">
        <v>31</v>
      </c>
      <c r="F25" s="124" t="s">
        <v>37</v>
      </c>
      <c r="G25" s="123">
        <v>0.5</v>
      </c>
      <c r="H25" s="125" t="s">
        <v>29</v>
      </c>
      <c r="I25" s="126">
        <v>43258</v>
      </c>
      <c r="J25" s="127">
        <f>0.5*800</f>
        <v>400</v>
      </c>
      <c r="K25" s="70"/>
      <c r="L25" s="108">
        <f>0.5*800</f>
        <v>400</v>
      </c>
      <c r="M25" s="89"/>
      <c r="N25" s="90"/>
    </row>
    <row r="26" spans="2:14" s="69" customFormat="1" ht="25.5" x14ac:dyDescent="0.2">
      <c r="B26" s="64"/>
      <c r="C26" s="12"/>
      <c r="D26" s="114"/>
      <c r="E26" s="123" t="s">
        <v>28</v>
      </c>
      <c r="F26" s="124" t="s">
        <v>37</v>
      </c>
      <c r="G26" s="123">
        <v>0.5</v>
      </c>
      <c r="H26" s="125" t="s">
        <v>29</v>
      </c>
      <c r="I26" s="126">
        <v>43259</v>
      </c>
      <c r="J26" s="127">
        <f>0.5*800</f>
        <v>400</v>
      </c>
      <c r="K26" s="65"/>
      <c r="L26" s="108">
        <f>7*800</f>
        <v>5600</v>
      </c>
      <c r="M26" s="67"/>
      <c r="N26" s="68"/>
    </row>
    <row r="27" spans="2:14" s="69" customFormat="1" ht="25.5" x14ac:dyDescent="0.2">
      <c r="B27" s="64"/>
      <c r="C27" s="12"/>
      <c r="D27" s="114"/>
      <c r="E27" s="123" t="s">
        <v>28</v>
      </c>
      <c r="F27" s="124" t="s">
        <v>38</v>
      </c>
      <c r="G27" s="123">
        <v>7</v>
      </c>
      <c r="H27" s="125" t="s">
        <v>30</v>
      </c>
      <c r="I27" s="126">
        <v>43263</v>
      </c>
      <c r="J27" s="128">
        <f>7*800</f>
        <v>5600</v>
      </c>
      <c r="K27" s="65"/>
      <c r="L27" s="108">
        <f>2*800</f>
        <v>1600</v>
      </c>
      <c r="M27" s="67"/>
      <c r="N27" s="68"/>
    </row>
    <row r="28" spans="2:14" s="69" customFormat="1" x14ac:dyDescent="0.2">
      <c r="B28" s="64"/>
      <c r="C28" s="12"/>
      <c r="D28" s="114"/>
      <c r="E28" s="123" t="s">
        <v>31</v>
      </c>
      <c r="F28" s="124" t="s">
        <v>39</v>
      </c>
      <c r="G28" s="123">
        <v>2</v>
      </c>
      <c r="H28" s="125" t="s">
        <v>30</v>
      </c>
      <c r="I28" s="126">
        <v>43297</v>
      </c>
      <c r="J28" s="128">
        <f>2*800</f>
        <v>1600</v>
      </c>
      <c r="K28" s="65"/>
      <c r="L28" s="108"/>
      <c r="M28" s="67"/>
      <c r="N28" s="68"/>
    </row>
    <row r="29" spans="2:14" s="69" customFormat="1" x14ac:dyDescent="0.2">
      <c r="B29" s="64"/>
      <c r="C29" s="12"/>
      <c r="D29" s="113"/>
      <c r="E29" s="28"/>
      <c r="F29" s="109"/>
      <c r="G29" s="28"/>
      <c r="H29" s="110"/>
      <c r="I29" s="111"/>
      <c r="J29" s="7"/>
      <c r="K29" s="26"/>
      <c r="L29" s="66"/>
      <c r="M29" s="67"/>
      <c r="N29" s="68"/>
    </row>
    <row r="30" spans="2:14" s="69" customFormat="1" x14ac:dyDescent="0.2">
      <c r="B30" s="64"/>
      <c r="C30" s="12"/>
      <c r="D30" s="50" t="s">
        <v>17</v>
      </c>
      <c r="E30" s="25"/>
      <c r="F30" s="94"/>
      <c r="G30" s="5"/>
      <c r="H30" s="55"/>
      <c r="I30" s="5"/>
      <c r="J30" s="55"/>
      <c r="K30" s="26"/>
      <c r="L30" s="66"/>
      <c r="M30" s="67"/>
      <c r="N30" s="68"/>
    </row>
    <row r="31" spans="2:14" x14ac:dyDescent="0.2">
      <c r="B31" s="4"/>
      <c r="C31" s="5"/>
      <c r="D31" s="24"/>
      <c r="E31" s="28"/>
      <c r="F31" s="94"/>
      <c r="G31" s="5"/>
      <c r="H31" s="55"/>
      <c r="I31" s="5"/>
      <c r="J31" s="55"/>
      <c r="K31" s="26"/>
      <c r="L31" s="27"/>
      <c r="M31" s="20"/>
      <c r="N31" s="6"/>
    </row>
    <row r="32" spans="2:14" x14ac:dyDescent="0.2">
      <c r="B32" s="4"/>
      <c r="C32" s="5"/>
      <c r="D32" s="29" t="s">
        <v>7</v>
      </c>
      <c r="E32" s="5"/>
      <c r="F32" s="94"/>
      <c r="G32" s="5"/>
      <c r="H32" s="55"/>
      <c r="I32" s="5"/>
      <c r="J32" s="55"/>
      <c r="K32" s="26"/>
      <c r="L32" s="27"/>
      <c r="M32" s="20"/>
      <c r="N32" s="6"/>
    </row>
    <row r="33" spans="2:14" x14ac:dyDescent="0.2">
      <c r="B33" s="4"/>
      <c r="C33" s="5"/>
      <c r="D33" s="30" t="s">
        <v>34</v>
      </c>
      <c r="E33" s="14"/>
      <c r="F33" s="96"/>
      <c r="G33" s="14"/>
      <c r="H33" s="57"/>
      <c r="I33" s="14"/>
      <c r="J33" s="57"/>
      <c r="K33" s="31"/>
      <c r="L33" s="27"/>
      <c r="M33" s="20"/>
      <c r="N33" s="6"/>
    </row>
    <row r="34" spans="2:14" x14ac:dyDescent="0.2">
      <c r="B34" s="4"/>
      <c r="C34" s="5"/>
      <c r="D34" s="5"/>
      <c r="E34" s="5"/>
      <c r="F34" s="94"/>
      <c r="G34" s="5"/>
      <c r="H34" s="55"/>
      <c r="I34" s="5"/>
      <c r="J34" s="55"/>
      <c r="K34" s="33"/>
      <c r="L34" s="27"/>
      <c r="M34" s="20"/>
      <c r="N34" s="6"/>
    </row>
    <row r="35" spans="2:14" ht="15" x14ac:dyDescent="0.2">
      <c r="B35" s="4"/>
      <c r="C35" s="5"/>
      <c r="D35" s="106" t="s">
        <v>18</v>
      </c>
      <c r="E35" s="35"/>
      <c r="F35" s="94"/>
      <c r="G35" s="5"/>
      <c r="H35" s="55"/>
      <c r="I35" s="5"/>
      <c r="J35" s="63"/>
      <c r="K35" s="36"/>
      <c r="L35" s="32"/>
      <c r="M35" s="20"/>
      <c r="N35" s="6"/>
    </row>
    <row r="36" spans="2:14" ht="15" x14ac:dyDescent="0.2">
      <c r="B36" s="4"/>
      <c r="C36" s="5"/>
      <c r="D36" s="105" t="s">
        <v>19</v>
      </c>
      <c r="E36" s="38"/>
      <c r="F36" s="102"/>
      <c r="G36" s="5"/>
      <c r="H36" s="55"/>
      <c r="I36" s="39"/>
      <c r="J36" s="55"/>
      <c r="K36" s="40" t="s">
        <v>32</v>
      </c>
      <c r="L36" s="34">
        <f>SUM(L24:L28)</f>
        <v>8000</v>
      </c>
      <c r="M36" s="20"/>
      <c r="N36" s="6"/>
    </row>
    <row r="37" spans="2:14" ht="30" x14ac:dyDescent="0.2">
      <c r="B37" s="4"/>
      <c r="C37" s="5"/>
      <c r="D37" s="105" t="s">
        <v>20</v>
      </c>
      <c r="E37" s="5"/>
      <c r="F37" s="94"/>
      <c r="G37" s="5"/>
      <c r="H37" s="55"/>
      <c r="I37" s="39"/>
      <c r="J37" s="55"/>
      <c r="K37" s="5"/>
      <c r="L37" s="37"/>
      <c r="M37" s="20"/>
      <c r="N37" s="6"/>
    </row>
    <row r="38" spans="2:14" ht="30" x14ac:dyDescent="0.2">
      <c r="B38" s="4"/>
      <c r="C38" s="5"/>
      <c r="D38" s="105" t="s">
        <v>21</v>
      </c>
      <c r="E38" s="42"/>
      <c r="F38" s="94"/>
      <c r="G38" s="5"/>
      <c r="H38" s="55"/>
      <c r="I38" s="43"/>
      <c r="J38" s="55"/>
      <c r="K38" s="55"/>
      <c r="L38" s="41">
        <f>+L36+L37</f>
        <v>8000</v>
      </c>
      <c r="M38" s="20"/>
      <c r="N38" s="6"/>
    </row>
    <row r="39" spans="2:14" ht="30" x14ac:dyDescent="0.2">
      <c r="B39" s="4"/>
      <c r="C39" s="5"/>
      <c r="D39" s="105" t="s">
        <v>22</v>
      </c>
      <c r="E39" s="42"/>
      <c r="F39" s="94"/>
      <c r="G39" s="5"/>
      <c r="H39" s="55"/>
      <c r="I39" s="43"/>
      <c r="J39" s="55"/>
      <c r="K39" s="5"/>
      <c r="L39" s="5"/>
      <c r="M39" s="20"/>
      <c r="N39" s="6"/>
    </row>
    <row r="40" spans="2:14" x14ac:dyDescent="0.2">
      <c r="B40" s="4"/>
      <c r="C40" s="5"/>
      <c r="D40" s="42"/>
      <c r="E40" s="42"/>
      <c r="F40" s="94"/>
      <c r="G40" s="5"/>
      <c r="H40" s="55"/>
      <c r="I40" s="43"/>
      <c r="J40" s="55"/>
      <c r="K40" s="5" t="s">
        <v>11</v>
      </c>
      <c r="L40" s="107">
        <f>TOT*0.1</f>
        <v>800</v>
      </c>
      <c r="M40" s="20"/>
      <c r="N40" s="6"/>
    </row>
    <row r="41" spans="2:14" x14ac:dyDescent="0.2">
      <c r="B41" s="4"/>
      <c r="C41" s="5"/>
      <c r="D41" s="5"/>
      <c r="E41" s="5"/>
      <c r="F41" s="94"/>
      <c r="G41" s="5"/>
      <c r="H41" s="55"/>
      <c r="I41" s="43"/>
      <c r="J41" s="55"/>
      <c r="K41" s="5" t="s">
        <v>33</v>
      </c>
      <c r="L41" s="112">
        <f>TOT-L40</f>
        <v>7200</v>
      </c>
      <c r="M41" s="20"/>
      <c r="N41" s="6"/>
    </row>
    <row r="42" spans="2:14" ht="13.5" thickBot="1" x14ac:dyDescent="0.25">
      <c r="B42" s="4"/>
      <c r="C42" s="5"/>
      <c r="D42" s="5"/>
      <c r="E42" s="5"/>
      <c r="F42" s="94"/>
      <c r="G42" s="5"/>
      <c r="H42" s="55"/>
      <c r="I42" s="5"/>
      <c r="J42" s="55"/>
      <c r="K42" s="5"/>
      <c r="L42" s="5"/>
      <c r="M42" s="20"/>
      <c r="N42" s="6"/>
    </row>
    <row r="43" spans="2:14" ht="13.5" thickTop="1" x14ac:dyDescent="0.2">
      <c r="B43" s="4"/>
      <c r="C43" s="5"/>
      <c r="D43" s="9"/>
      <c r="E43" s="9"/>
      <c r="F43" s="95"/>
      <c r="G43" s="9"/>
      <c r="H43" s="56"/>
      <c r="I43" s="9"/>
      <c r="J43" s="56"/>
      <c r="K43" s="9"/>
      <c r="L43" s="9"/>
      <c r="M43" s="20"/>
      <c r="N43" s="6"/>
    </row>
    <row r="44" spans="2:14" x14ac:dyDescent="0.2">
      <c r="B44" s="4"/>
      <c r="C44" s="5"/>
      <c r="D44" s="5"/>
      <c r="E44" s="5"/>
      <c r="F44" s="94"/>
      <c r="G44" s="5"/>
      <c r="H44" s="55"/>
      <c r="I44" s="43"/>
      <c r="J44" s="55"/>
      <c r="K44" s="5"/>
      <c r="L44" s="5"/>
      <c r="M44" s="20"/>
      <c r="N44" s="6"/>
    </row>
    <row r="45" spans="2:14" ht="3" customHeight="1" thickBot="1" x14ac:dyDescent="0.25">
      <c r="B45" s="4"/>
      <c r="C45" s="45"/>
      <c r="D45" s="45"/>
      <c r="E45" s="45"/>
      <c r="F45" s="103"/>
      <c r="G45" s="45"/>
      <c r="H45" s="59"/>
      <c r="I45" s="45"/>
      <c r="J45" s="59"/>
      <c r="K45" s="45"/>
      <c r="L45" s="45"/>
      <c r="M45" s="45"/>
      <c r="N45" s="6"/>
    </row>
    <row r="46" spans="2:14" ht="13.5" thickTop="1" x14ac:dyDescent="0.2">
      <c r="B46" s="4"/>
      <c r="N46" s="6"/>
    </row>
    <row r="47" spans="2:14" ht="0.75" customHeight="1" thickBot="1" x14ac:dyDescent="0.25">
      <c r="B47" s="44"/>
      <c r="N47" s="46"/>
    </row>
    <row r="48" spans="2:14" ht="6" customHeight="1" thickTop="1" x14ac:dyDescent="0.2"/>
  </sheetData>
  <mergeCells count="6">
    <mergeCell ref="D25:D28"/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6:L37" xr:uid="{5B524296-457F-47F7-8A7C-0F61CA916911}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8" xr:uid="{0DC96E25-296D-4496-B264-056C791D64D0}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35</xdr:row>
                    <xdr:rowOff>0</xdr:rowOff>
                  </from>
                  <to>
                    <xdr:col>6</xdr:col>
                    <xdr:colOff>209550</xdr:colOff>
                    <xdr:row>35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2018-07-31T12:55:50Z</dcterms:modified>
</cp:coreProperties>
</file>